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NPAK\AKADEMIK\RPS\OBE 3 April 2023\Probabilitas dan Statistika\"/>
    </mc:Choice>
  </mc:AlternateContent>
  <bookViews>
    <workbookView xWindow="-110" yWindow="-110" windowWidth="19420" windowHeight="10420" tabRatio="528" firstSheet="1" activeTab="9"/>
  </bookViews>
  <sheets>
    <sheet name="Vebrian" sheetId="1" r:id="rId1"/>
    <sheet name="Sodikin" sheetId="2" r:id="rId2"/>
    <sheet name="Aditya" sheetId="3" r:id="rId3"/>
    <sheet name="Faza" sheetId="4" r:id="rId4"/>
    <sheet name="Isra" sheetId="5" r:id="rId5"/>
    <sheet name="Erwin" sheetId="6" r:id="rId6"/>
    <sheet name="Harun" sheetId="8" r:id="rId7"/>
    <sheet name="Wahyu" sheetId="9" r:id="rId8"/>
    <sheet name="Bagus" sheetId="10" r:id="rId9"/>
    <sheet name="Naufal" sheetId="11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1" i="11" l="1"/>
  <c r="K53" i="11"/>
  <c r="L53" i="11" s="1"/>
  <c r="H53" i="11"/>
  <c r="I53" i="11" s="1"/>
  <c r="K46" i="11"/>
  <c r="L46" i="11" s="1"/>
  <c r="I46" i="11"/>
  <c r="H46" i="11"/>
  <c r="K38" i="11"/>
  <c r="L38" i="11" s="1"/>
  <c r="H38" i="11"/>
  <c r="I38" i="11" s="1"/>
  <c r="K31" i="11"/>
  <c r="L31" i="11" s="1"/>
  <c r="H31" i="11"/>
  <c r="I31" i="11" s="1"/>
  <c r="K24" i="11"/>
  <c r="L24" i="11" s="1"/>
  <c r="I24" i="11"/>
  <c r="H24" i="11"/>
  <c r="K17" i="11"/>
  <c r="L17" i="11" s="1"/>
  <c r="I17" i="11"/>
  <c r="H17" i="11"/>
  <c r="K10" i="11"/>
  <c r="I10" i="11"/>
  <c r="H10" i="11"/>
  <c r="H61" i="11" s="1"/>
  <c r="J61" i="10"/>
  <c r="K53" i="10"/>
  <c r="L53" i="10" s="1"/>
  <c r="H53" i="10"/>
  <c r="I53" i="10" s="1"/>
  <c r="K46" i="10"/>
  <c r="L46" i="10" s="1"/>
  <c r="H46" i="10"/>
  <c r="I46" i="10" s="1"/>
  <c r="K38" i="10"/>
  <c r="L38" i="10" s="1"/>
  <c r="H38" i="10"/>
  <c r="I38" i="10" s="1"/>
  <c r="K31" i="10"/>
  <c r="L31" i="10" s="1"/>
  <c r="I31" i="10"/>
  <c r="H31" i="10"/>
  <c r="K24" i="10"/>
  <c r="L24" i="10" s="1"/>
  <c r="H24" i="10"/>
  <c r="I24" i="10" s="1"/>
  <c r="K17" i="10"/>
  <c r="L17" i="10" s="1"/>
  <c r="H17" i="10"/>
  <c r="I17" i="10" s="1"/>
  <c r="K10" i="10"/>
  <c r="H10" i="10"/>
  <c r="J61" i="9"/>
  <c r="K53" i="9"/>
  <c r="L53" i="9" s="1"/>
  <c r="H53" i="9"/>
  <c r="I53" i="9" s="1"/>
  <c r="K46" i="9"/>
  <c r="L46" i="9" s="1"/>
  <c r="I46" i="9"/>
  <c r="H46" i="9"/>
  <c r="K38" i="9"/>
  <c r="L38" i="9" s="1"/>
  <c r="H38" i="9"/>
  <c r="I38" i="9" s="1"/>
  <c r="K31" i="9"/>
  <c r="L31" i="9" s="1"/>
  <c r="I31" i="9"/>
  <c r="H31" i="9"/>
  <c r="K24" i="9"/>
  <c r="L24" i="9" s="1"/>
  <c r="H24" i="9"/>
  <c r="I24" i="9" s="1"/>
  <c r="K17" i="9"/>
  <c r="L17" i="9" s="1"/>
  <c r="H17" i="9"/>
  <c r="I17" i="9" s="1"/>
  <c r="K10" i="9"/>
  <c r="H10" i="9"/>
  <c r="J61" i="8"/>
  <c r="K53" i="8"/>
  <c r="L53" i="8" s="1"/>
  <c r="H53" i="8"/>
  <c r="I53" i="8" s="1"/>
  <c r="K46" i="8"/>
  <c r="L46" i="8" s="1"/>
  <c r="H46" i="8"/>
  <c r="I46" i="8" s="1"/>
  <c r="K38" i="8"/>
  <c r="L38" i="8" s="1"/>
  <c r="H38" i="8"/>
  <c r="I38" i="8" s="1"/>
  <c r="K31" i="8"/>
  <c r="L31" i="8" s="1"/>
  <c r="I31" i="8"/>
  <c r="H31" i="8"/>
  <c r="K24" i="8"/>
  <c r="L24" i="8" s="1"/>
  <c r="H24" i="8"/>
  <c r="I24" i="8" s="1"/>
  <c r="K17" i="8"/>
  <c r="L17" i="8" s="1"/>
  <c r="I17" i="8"/>
  <c r="H17" i="8"/>
  <c r="K10" i="8"/>
  <c r="H10" i="8"/>
  <c r="J61" i="6"/>
  <c r="K53" i="6"/>
  <c r="L53" i="6" s="1"/>
  <c r="H53" i="6"/>
  <c r="I53" i="6" s="1"/>
  <c r="K46" i="6"/>
  <c r="L46" i="6" s="1"/>
  <c r="H46" i="6"/>
  <c r="I46" i="6" s="1"/>
  <c r="K38" i="6"/>
  <c r="L38" i="6" s="1"/>
  <c r="H38" i="6"/>
  <c r="I38" i="6" s="1"/>
  <c r="K31" i="6"/>
  <c r="L31" i="6" s="1"/>
  <c r="I31" i="6"/>
  <c r="H31" i="6"/>
  <c r="K24" i="6"/>
  <c r="L24" i="6" s="1"/>
  <c r="H24" i="6"/>
  <c r="I24" i="6" s="1"/>
  <c r="K17" i="6"/>
  <c r="L17" i="6" s="1"/>
  <c r="I17" i="6"/>
  <c r="H17" i="6"/>
  <c r="K10" i="6"/>
  <c r="H10" i="6"/>
  <c r="J61" i="5"/>
  <c r="K53" i="5"/>
  <c r="L53" i="5" s="1"/>
  <c r="H53" i="5"/>
  <c r="I53" i="5" s="1"/>
  <c r="K46" i="5"/>
  <c r="L46" i="5" s="1"/>
  <c r="I46" i="5"/>
  <c r="H46" i="5"/>
  <c r="K38" i="5"/>
  <c r="L38" i="5" s="1"/>
  <c r="H38" i="5"/>
  <c r="I38" i="5" s="1"/>
  <c r="K31" i="5"/>
  <c r="L31" i="5" s="1"/>
  <c r="I31" i="5"/>
  <c r="H31" i="5"/>
  <c r="K24" i="5"/>
  <c r="L24" i="5" s="1"/>
  <c r="H24" i="5"/>
  <c r="I24" i="5" s="1"/>
  <c r="K17" i="5"/>
  <c r="L17" i="5" s="1"/>
  <c r="I17" i="5"/>
  <c r="H17" i="5"/>
  <c r="K10" i="5"/>
  <c r="H10" i="5"/>
  <c r="J61" i="4"/>
  <c r="K53" i="4"/>
  <c r="L53" i="4" s="1"/>
  <c r="I53" i="4"/>
  <c r="H53" i="4"/>
  <c r="K46" i="4"/>
  <c r="L46" i="4" s="1"/>
  <c r="H46" i="4"/>
  <c r="I46" i="4" s="1"/>
  <c r="K38" i="4"/>
  <c r="L38" i="4" s="1"/>
  <c r="H38" i="4"/>
  <c r="I38" i="4" s="1"/>
  <c r="K31" i="4"/>
  <c r="L31" i="4" s="1"/>
  <c r="H31" i="4"/>
  <c r="I31" i="4" s="1"/>
  <c r="K24" i="4"/>
  <c r="L24" i="4" s="1"/>
  <c r="H24" i="4"/>
  <c r="I24" i="4" s="1"/>
  <c r="K17" i="4"/>
  <c r="L17" i="4" s="1"/>
  <c r="H17" i="4"/>
  <c r="I17" i="4" s="1"/>
  <c r="K10" i="4"/>
  <c r="H10" i="4"/>
  <c r="J61" i="3"/>
  <c r="K53" i="3"/>
  <c r="L53" i="3" s="1"/>
  <c r="H53" i="3"/>
  <c r="I53" i="3" s="1"/>
  <c r="K46" i="3"/>
  <c r="L46" i="3" s="1"/>
  <c r="I46" i="3"/>
  <c r="H46" i="3"/>
  <c r="K38" i="3"/>
  <c r="L38" i="3" s="1"/>
  <c r="H38" i="3"/>
  <c r="I38" i="3" s="1"/>
  <c r="K31" i="3"/>
  <c r="L31" i="3" s="1"/>
  <c r="H31" i="3"/>
  <c r="I31" i="3" s="1"/>
  <c r="K24" i="3"/>
  <c r="L24" i="3" s="1"/>
  <c r="H24" i="3"/>
  <c r="I24" i="3" s="1"/>
  <c r="K17" i="3"/>
  <c r="L17" i="3" s="1"/>
  <c r="I17" i="3"/>
  <c r="H17" i="3"/>
  <c r="K10" i="3"/>
  <c r="H10" i="3"/>
  <c r="J61" i="2"/>
  <c r="K53" i="2"/>
  <c r="L53" i="2" s="1"/>
  <c r="H53" i="2"/>
  <c r="I53" i="2" s="1"/>
  <c r="K46" i="2"/>
  <c r="L46" i="2" s="1"/>
  <c r="H46" i="2"/>
  <c r="I46" i="2" s="1"/>
  <c r="K38" i="2"/>
  <c r="L38" i="2" s="1"/>
  <c r="H38" i="2"/>
  <c r="I38" i="2" s="1"/>
  <c r="K31" i="2"/>
  <c r="L31" i="2" s="1"/>
  <c r="I31" i="2"/>
  <c r="H31" i="2"/>
  <c r="K24" i="2"/>
  <c r="L24" i="2" s="1"/>
  <c r="H24" i="2"/>
  <c r="I24" i="2" s="1"/>
  <c r="K17" i="2"/>
  <c r="L17" i="2" s="1"/>
  <c r="H17" i="2"/>
  <c r="I17" i="2" s="1"/>
  <c r="K10" i="2"/>
  <c r="H10" i="2"/>
  <c r="I61" i="11" l="1"/>
  <c r="H61" i="10"/>
  <c r="I10" i="10"/>
  <c r="I61" i="10" s="1"/>
  <c r="H61" i="9"/>
  <c r="I10" i="9"/>
  <c r="I61" i="9" s="1"/>
  <c r="H61" i="8"/>
  <c r="I10" i="8"/>
  <c r="I61" i="8" s="1"/>
  <c r="H61" i="6"/>
  <c r="I10" i="6"/>
  <c r="I61" i="6" s="1"/>
  <c r="H61" i="5"/>
  <c r="I10" i="5"/>
  <c r="I61" i="5" s="1"/>
  <c r="H61" i="4"/>
  <c r="I10" i="4"/>
  <c r="I61" i="4" s="1"/>
  <c r="H61" i="3"/>
  <c r="I10" i="3"/>
  <c r="I61" i="3" s="1"/>
  <c r="H61" i="2"/>
  <c r="I10" i="2"/>
  <c r="I61" i="2" s="1"/>
  <c r="K61" i="11"/>
  <c r="L10" i="11"/>
  <c r="L61" i="11" s="1"/>
  <c r="K61" i="10"/>
  <c r="L10" i="10"/>
  <c r="L61" i="10" s="1"/>
  <c r="K61" i="9"/>
  <c r="L10" i="9"/>
  <c r="L61" i="9" s="1"/>
  <c r="K61" i="8"/>
  <c r="L10" i="8"/>
  <c r="L61" i="8" s="1"/>
  <c r="K61" i="6"/>
  <c r="L10" i="6"/>
  <c r="L61" i="6" s="1"/>
  <c r="K61" i="5"/>
  <c r="L10" i="5"/>
  <c r="L61" i="5" s="1"/>
  <c r="K61" i="4"/>
  <c r="L10" i="4"/>
  <c r="L61" i="4" s="1"/>
  <c r="K61" i="3"/>
  <c r="L10" i="3"/>
  <c r="L61" i="3" s="1"/>
  <c r="K61" i="2"/>
  <c r="L10" i="2"/>
  <c r="L61" i="2" s="1"/>
  <c r="K10" i="1" l="1"/>
  <c r="K38" i="1"/>
  <c r="L38" i="1" s="1"/>
  <c r="H38" i="1"/>
  <c r="I38" i="1" s="1"/>
  <c r="K31" i="1"/>
  <c r="L31" i="1" s="1"/>
  <c r="H31" i="1"/>
  <c r="I31" i="1" s="1"/>
  <c r="K53" i="1" l="1"/>
  <c r="H10" i="1"/>
  <c r="J61" i="1" l="1"/>
  <c r="L53" i="1"/>
  <c r="K46" i="1"/>
  <c r="L46" i="1" s="1"/>
  <c r="K24" i="1"/>
  <c r="L24" i="1" s="1"/>
  <c r="K17" i="1"/>
  <c r="L10" i="1"/>
  <c r="H24" i="1"/>
  <c r="I24" i="1" s="1"/>
  <c r="H53" i="1"/>
  <c r="I53" i="1" s="1"/>
  <c r="H46" i="1"/>
  <c r="I46" i="1" s="1"/>
  <c r="H17" i="1"/>
  <c r="I17" i="1" s="1"/>
  <c r="I10" i="1"/>
  <c r="I61" i="1" l="1"/>
  <c r="H61" i="1"/>
  <c r="L17" i="1"/>
  <c r="L61" i="1" s="1"/>
  <c r="K61" i="1"/>
</calcChain>
</file>

<file path=xl/sharedStrings.xml><?xml version="1.0" encoding="utf-8"?>
<sst xmlns="http://schemas.openxmlformats.org/spreadsheetml/2006/main" count="1170" uniqueCount="81">
  <si>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</si>
  <si>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</si>
  <si>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</si>
  <si>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</si>
  <si>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</si>
  <si>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</si>
  <si>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</si>
  <si>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</si>
  <si>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</si>
  <si>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</si>
  <si>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</si>
  <si>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</si>
  <si>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</si>
  <si>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produk</t>
  </si>
  <si>
    <t>praktikum</t>
  </si>
  <si>
    <t>keaktifan</t>
  </si>
  <si>
    <t>sikap</t>
  </si>
  <si>
    <t>Teknik Penilaian</t>
  </si>
  <si>
    <t>Bobot (%)</t>
  </si>
  <si>
    <t>presentasi</t>
  </si>
  <si>
    <t>UTS</t>
  </si>
  <si>
    <t>UAS</t>
  </si>
  <si>
    <t>JUMLAH</t>
  </si>
  <si>
    <t>CPMK 2</t>
  </si>
  <si>
    <t>Sub-CPMK 2</t>
  </si>
  <si>
    <t>C6</t>
  </si>
  <si>
    <t>Sub-CPMK 3</t>
  </si>
  <si>
    <t>CPMK 3</t>
  </si>
  <si>
    <t>Bobot Minimal (70%) Sub-CPMK</t>
  </si>
  <si>
    <t>Sub-CPMK 4</t>
  </si>
  <si>
    <t>Kriteria PAP :</t>
  </si>
  <si>
    <t>Nilai</t>
  </si>
  <si>
    <t>Huruf Mutu</t>
  </si>
  <si>
    <t>Angka Mutu</t>
  </si>
  <si>
    <t>A</t>
  </si>
  <si>
    <t>B</t>
  </si>
  <si>
    <t>C</t>
  </si>
  <si>
    <t>D</t>
  </si>
  <si>
    <t>E</t>
  </si>
  <si>
    <t>Ketercapaian CPL (%)</t>
  </si>
  <si>
    <t>NILAI HURUF</t>
  </si>
  <si>
    <t>PRODI TEKNIK ELEKTRO UNIVERSITAS PAKUAN</t>
  </si>
  <si>
    <t>76 - 100</t>
  </si>
  <si>
    <t>66 - 75</t>
  </si>
  <si>
    <t>56 - 65</t>
  </si>
  <si>
    <t>40 - 55</t>
  </si>
  <si>
    <t>0-39</t>
  </si>
  <si>
    <t>3,4,5</t>
  </si>
  <si>
    <t>Sub-CPMK 5</t>
  </si>
  <si>
    <t>SEMESTER GENAP TAHUN AJAR 2022/2023</t>
  </si>
  <si>
    <t>PORTOFOLIO PERKEMBANGAN KEMAMPUAN MATA KULIAH PROBABILITAS DAN STATISTIKA</t>
  </si>
  <si>
    <t>NPM : 054121015</t>
  </si>
  <si>
    <t>3,5,6</t>
  </si>
  <si>
    <t>CPMK 5</t>
  </si>
  <si>
    <t>CPMK 6</t>
  </si>
  <si>
    <t>Sub-CPMK 6</t>
  </si>
  <si>
    <t>9</t>
  </si>
  <si>
    <t>CPMK 7</t>
  </si>
  <si>
    <t>Sub-CPMK 7</t>
  </si>
  <si>
    <t>10-15</t>
  </si>
  <si>
    <t>CPMK 8</t>
  </si>
  <si>
    <t>Nama : VEBRIAN DWI YULIYANTO</t>
  </si>
  <si>
    <t>NPM : 054120007</t>
  </si>
  <si>
    <t>Tugas</t>
  </si>
  <si>
    <t>Nama : AHMAD SODIKIN</t>
  </si>
  <si>
    <t>NPM : 054121004</t>
  </si>
  <si>
    <t>Nama : ADITYA ERLANGGA</t>
  </si>
  <si>
    <t>NPM : 054121010</t>
  </si>
  <si>
    <t>Nama : FAZA ARDIANSYAH</t>
  </si>
  <si>
    <t>NPM : 054121012</t>
  </si>
  <si>
    <t>Nama : ISRA AMALIA SAIDA</t>
  </si>
  <si>
    <t>Nama : ERWIN DWI CAHYO</t>
  </si>
  <si>
    <t>NPM : 054121016</t>
  </si>
  <si>
    <t>Nama : HARUN ALRASYID</t>
  </si>
  <si>
    <t>NPM : 054121019</t>
  </si>
  <si>
    <t>Nama : WAHYU DWI REFANSYAH</t>
  </si>
  <si>
    <t>NPM : 054121023</t>
  </si>
  <si>
    <t>Nama : RADEN BAGUS WICAKSONO</t>
  </si>
  <si>
    <t>NPM : 054121024</t>
  </si>
  <si>
    <t>Nama : NAUFAL MUHAMMAD FAIZ</t>
  </si>
  <si>
    <t>NPM : 054121027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</si>
</sst>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/>
    </xf>
    <xf numFmtId="17" fontId="0" fillId="0" borderId="1" xfId="0" quotePrefix="1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4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61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12">
        <v>1</v>
      </c>
      <c r="B9" s="10">
        <v>2</v>
      </c>
      <c r="C9" s="10">
        <v>3</v>
      </c>
      <c r="D9" s="10">
        <v>4</v>
      </c>
      <c r="E9" s="10">
        <v>5</v>
      </c>
      <c r="F9" s="15">
        <v>6</v>
      </c>
      <c r="G9" s="13">
        <v>7</v>
      </c>
      <c r="H9" s="10">
        <v>8</v>
      </c>
      <c r="I9" s="10">
        <v>9</v>
      </c>
      <c r="J9" s="10">
        <v>10</v>
      </c>
      <c r="K9" s="9">
        <v>11</v>
      </c>
      <c r="L9" s="9">
        <v>12</v>
      </c>
      <c r="M9" s="9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10">
        <v>50</v>
      </c>
      <c r="K10" s="41">
        <f>(J10*G10)+(J11*G11)+(J12*G12)+(J13*G13)+(J14*G14)+(J15*G15)+(J16*G16)</f>
        <v>621</v>
      </c>
      <c r="L10" s="37">
        <f>K10/100</f>
        <v>6.21</v>
      </c>
      <c r="M10" s="38"/>
    </row>
    <row r="11" spans="1:15" x14ac:dyDescent="0.35">
      <c r="A11" s="32"/>
      <c r="B11" s="33"/>
      <c r="C11" s="33"/>
      <c r="D11" s="33"/>
      <c r="E11" s="33"/>
      <c r="F11" s="5" t="s">
        <v>13</v>
      </c>
      <c r="G11" s="10">
        <v>0</v>
      </c>
      <c r="H11" s="39"/>
      <c r="I11" s="39"/>
      <c r="J11" s="11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11">
        <v>1.4</v>
      </c>
      <c r="H12" s="39"/>
      <c r="I12" s="39"/>
      <c r="J12" s="11">
        <v>90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2">
        <v>0</v>
      </c>
      <c r="H13" s="39"/>
      <c r="I13" s="39"/>
      <c r="J13" s="11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11">
        <v>0</v>
      </c>
      <c r="H14" s="39"/>
      <c r="I14" s="39"/>
      <c r="J14" s="11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11">
        <v>0.7</v>
      </c>
      <c r="H15" s="39"/>
      <c r="I15" s="39"/>
      <c r="J15" s="31">
        <v>67.857142857142861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2">
        <v>0.7</v>
      </c>
      <c r="H16" s="39"/>
      <c r="I16" s="39"/>
      <c r="J16" s="31">
        <v>67.857142857142861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50</v>
      </c>
      <c r="K17" s="41">
        <f>(J17*G17)+(J18*G18)+(J19*G19)+(J20*G20)+(J21*G21)+(J22*G22)+(J23*G23)</f>
        <v>621</v>
      </c>
      <c r="L17" s="48">
        <f>K17/100</f>
        <v>6.21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67.857142857142861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67.857142857142861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50</v>
      </c>
      <c r="K24" s="41">
        <f>(J24*G24)+(J25*G25)+(J26*G26)+(J27*G27)+(J28*G28)+(J29*G29)+(J30*G30)</f>
        <v>621</v>
      </c>
      <c r="L24" s="42">
        <f>K24/100</f>
        <v>6.21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90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67.857142857142861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67.857142857142861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50</v>
      </c>
      <c r="K31" s="34">
        <f>(J31*G31)+(J32*G32)+(J33*G33)+(J34*G34)+(J35*G35)+(J36*G36)+(J37*G37)</f>
        <v>621</v>
      </c>
      <c r="L31" s="37">
        <f>K31/100</f>
        <v>6.21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90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67.857142857142861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67.857142857142861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50</v>
      </c>
      <c r="K38" s="34">
        <f>(J38*G38)+(J39*G39)+(J40*G40)+(J41*G41)+(J42*G42)+(J43*G43)+(J44*G44)</f>
        <v>621</v>
      </c>
      <c r="L38" s="37">
        <f>K38/100</f>
        <v>6.21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90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67.857142857142861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67.857142857142861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22.500000000000004</v>
      </c>
      <c r="I46" s="39">
        <f>0.7*H46</f>
        <v>15.750000000000002</v>
      </c>
      <c r="J46" s="10">
        <v>60</v>
      </c>
      <c r="K46" s="41">
        <f>(J46*G46)+(J47*G47)+(J48*G48)+(J49*G49)+(J50*G50)+(J51*G51)+(J52*G52)</f>
        <v>1398.4285714285716</v>
      </c>
      <c r="L46" s="37">
        <f>K46/100</f>
        <v>13.984285714285715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21">
        <v>0</v>
      </c>
      <c r="H47" s="39"/>
      <c r="I47" s="39"/>
      <c r="J47" s="11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0">
        <v>1.3</v>
      </c>
      <c r="H48" s="39"/>
      <c r="I48" s="39"/>
      <c r="J48" s="11">
        <v>90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2">
        <v>0</v>
      </c>
      <c r="H49" s="39"/>
      <c r="I49" s="39"/>
      <c r="J49" s="11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0">
        <v>0</v>
      </c>
      <c r="H50" s="39"/>
      <c r="I50" s="39"/>
      <c r="J50" s="11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2">
        <v>0.6</v>
      </c>
      <c r="H51" s="39"/>
      <c r="I51" s="39"/>
      <c r="J51" s="31">
        <v>67.857142857142861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2">
        <v>0.6</v>
      </c>
      <c r="H52" s="39"/>
      <c r="I52" s="39"/>
      <c r="J52" s="31">
        <v>67.857142857142861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22.500000000000004</v>
      </c>
      <c r="I53" s="33">
        <f>0.7*H53</f>
        <v>15.750000000000002</v>
      </c>
      <c r="J53" s="10">
        <v>60</v>
      </c>
      <c r="K53" s="60">
        <f>(J53*G53)+(J54*G54)+(J55*G55)+(J56*G56)+(J57*G57)+(J58*G58)+(J59*G59)</f>
        <v>1398.4285714285716</v>
      </c>
      <c r="L53" s="37">
        <f>K53/100</f>
        <v>13.984285714285715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26">
        <v>0</v>
      </c>
      <c r="H54" s="33"/>
      <c r="I54" s="33"/>
      <c r="J54" s="21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3">
        <v>1.3</v>
      </c>
      <c r="H55" s="33"/>
      <c r="I55" s="33"/>
      <c r="J55" s="11">
        <v>90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3">
        <v>0</v>
      </c>
      <c r="H56" s="33"/>
      <c r="I56" s="33"/>
      <c r="J56" s="20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3">
        <v>0</v>
      </c>
      <c r="H57" s="33"/>
      <c r="I57" s="33"/>
      <c r="J57" s="11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3">
        <v>0.6</v>
      </c>
      <c r="H58" s="33"/>
      <c r="I58" s="33"/>
      <c r="J58" s="31">
        <v>67.857142857142904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3">
        <v>0.6</v>
      </c>
      <c r="H59" s="33"/>
      <c r="I59" s="33"/>
      <c r="J59" s="31">
        <v>67.857142857142861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</v>
      </c>
      <c r="I61" s="16">
        <f>SUM(I10:I59)</f>
        <v>69.3</v>
      </c>
      <c r="J61" s="16">
        <f>SUM(J10:J59)</f>
        <v>1950.0000000000002</v>
      </c>
      <c r="K61" s="17">
        <f>SUM(K10:K59)</f>
        <v>5901.8571428571431</v>
      </c>
      <c r="L61" s="18">
        <f>SUM(L10:L59)</f>
        <v>59.018571428571434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36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A61:G61"/>
    <mergeCell ref="A62:K62"/>
    <mergeCell ref="H53:H59"/>
    <mergeCell ref="I53:I59"/>
    <mergeCell ref="K53:K59"/>
    <mergeCell ref="D53:D59"/>
    <mergeCell ref="E53:E59"/>
    <mergeCell ref="L53:L59"/>
    <mergeCell ref="M53:M59"/>
    <mergeCell ref="B60:M60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A53:A59"/>
    <mergeCell ref="B53:B59"/>
    <mergeCell ref="C53:C59"/>
    <mergeCell ref="B45:M45"/>
    <mergeCell ref="I7:I8"/>
    <mergeCell ref="I10:I16"/>
    <mergeCell ref="H17:H23"/>
    <mergeCell ref="I17:I23"/>
    <mergeCell ref="K17:K23"/>
    <mergeCell ref="E10:E16"/>
    <mergeCell ref="H10:H16"/>
    <mergeCell ref="K10:K16"/>
    <mergeCell ref="L10:L16"/>
    <mergeCell ref="M10:M16"/>
    <mergeCell ref="L17:L23"/>
    <mergeCell ref="E17:E23"/>
    <mergeCell ref="M17:M23"/>
    <mergeCell ref="F7:G7"/>
    <mergeCell ref="B7:B8"/>
    <mergeCell ref="C24:C30"/>
    <mergeCell ref="B24:B30"/>
    <mergeCell ref="A24:A30"/>
    <mergeCell ref="D24:D30"/>
    <mergeCell ref="C7:C8"/>
    <mergeCell ref="D7:D8"/>
    <mergeCell ref="A17:A23"/>
    <mergeCell ref="B17:B23"/>
    <mergeCell ref="C17:C23"/>
    <mergeCell ref="D17:D23"/>
    <mergeCell ref="E7:E8"/>
    <mergeCell ref="A10:A16"/>
    <mergeCell ref="B10:B16"/>
    <mergeCell ref="C10:C16"/>
    <mergeCell ref="D10:D16"/>
    <mergeCell ref="A7:A8"/>
    <mergeCell ref="A1:M1"/>
    <mergeCell ref="A2:M2"/>
    <mergeCell ref="A3:M3"/>
    <mergeCell ref="A4:M4"/>
    <mergeCell ref="A5:M5"/>
    <mergeCell ref="K24:K30"/>
    <mergeCell ref="L24:L30"/>
    <mergeCell ref="M24:M30"/>
    <mergeCell ref="H24:H30"/>
    <mergeCell ref="E24:E30"/>
    <mergeCell ref="I24:I30"/>
    <mergeCell ref="H7:H8"/>
    <mergeCell ref="J7:J8"/>
    <mergeCell ref="K7:K8"/>
    <mergeCell ref="L7:L8"/>
    <mergeCell ref="M7:M8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2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64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65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50</v>
      </c>
      <c r="K10" s="41">
        <f>(J10*G10)+(J11*G11)+(J12*G12)+(J13*G13)+(J14*G14)+(J15*G15)+(J16*G16)</f>
        <v>658</v>
      </c>
      <c r="L10" s="37">
        <f>K10/100</f>
        <v>6.58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95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89.285714285714292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89.285714285714292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50</v>
      </c>
      <c r="K17" s="41">
        <f>(J17*G17)+(J18*G18)+(J19*G19)+(J20*G20)+(J21*G21)+(J22*G22)+(J23*G23)</f>
        <v>651</v>
      </c>
      <c r="L17" s="48">
        <f>K17/100</f>
        <v>6.51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89.285714285714292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89.285714285714292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50</v>
      </c>
      <c r="K24" s="41">
        <f>(J24*G24)+(J25*G25)+(J26*G26)+(J27*G27)+(J28*G28)+(J29*G29)+(J30*G30)</f>
        <v>658</v>
      </c>
      <c r="L24" s="42">
        <f>K24/100</f>
        <v>6.58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95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89.285714285714292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89.285714285714292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50</v>
      </c>
      <c r="K31" s="34">
        <f>(J31*G31)+(J32*G32)+(J33*G33)+(J34*G34)+(J35*G35)+(J36*G36)+(J37*G37)</f>
        <v>658</v>
      </c>
      <c r="L31" s="37">
        <f>K31/100</f>
        <v>6.58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95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89.285714285714292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89.285714285714292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50</v>
      </c>
      <c r="K38" s="34">
        <f>(J38*G38)+(J39*G39)+(J40*G40)+(J41*G41)+(J42*G42)+(J43*G43)+(J44*G44)</f>
        <v>658</v>
      </c>
      <c r="L38" s="37">
        <f>K38/100</f>
        <v>6.58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95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89.285714285714292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89.285714285714292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75</v>
      </c>
      <c r="K46" s="41">
        <f>(J46*G46)+(J47*G47)+(J48*G48)+(J49*G49)+(J50*G50)+(J51*G51)+(J52*G52)</f>
        <v>1758</v>
      </c>
      <c r="L46" s="37">
        <f>K46/100</f>
        <v>17.579999999999998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26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3">
        <v>1.4</v>
      </c>
      <c r="H48" s="39"/>
      <c r="I48" s="39"/>
      <c r="J48" s="23">
        <v>95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3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3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3">
        <v>0.7</v>
      </c>
      <c r="H51" s="39"/>
      <c r="I51" s="39"/>
      <c r="J51" s="31">
        <v>89.285714285714292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3">
        <v>0.7</v>
      </c>
      <c r="H52" s="39"/>
      <c r="I52" s="39"/>
      <c r="J52" s="31">
        <v>89.285714285714292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75</v>
      </c>
      <c r="K53" s="60">
        <f>(J53*G53)+(J54*G54)+(J55*G55)+(J56*G56)+(J57*G57)+(J58*G58)+(J59*G59)</f>
        <v>1751</v>
      </c>
      <c r="L53" s="37">
        <f>K53/100</f>
        <v>17.510000000000002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90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89.285714285714306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89.285714285714292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2304.9999999999995</v>
      </c>
      <c r="K61" s="17">
        <f>SUM(K10:K59)</f>
        <v>6792</v>
      </c>
      <c r="L61" s="25">
        <f>SUM(L10:L59)</f>
        <v>67.92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35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5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66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67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50</v>
      </c>
      <c r="K10" s="41">
        <f>(J10*G10)+(J11*G11)+(J12*G12)+(J13*G13)+(J14*G14)+(J15*G15)+(J16*G16)</f>
        <v>628.5</v>
      </c>
      <c r="L10" s="37">
        <f>K10/100</f>
        <v>6.2850000000000001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90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73.214285714285708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73.214285714285708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50</v>
      </c>
      <c r="K17" s="41">
        <f>(J17*G17)+(J18*G18)+(J19*G19)+(J20*G20)+(J21*G21)+(J22*G22)+(J23*G23)</f>
        <v>628.5</v>
      </c>
      <c r="L17" s="48">
        <f>K17/100</f>
        <v>6.2850000000000001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73.214285714285708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73.214285714285708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50</v>
      </c>
      <c r="K24" s="41">
        <f>(J24*G24)+(J25*G25)+(J26*G26)+(J27*G27)+(J28*G28)+(J29*G29)+(J30*G30)</f>
        <v>628.5</v>
      </c>
      <c r="L24" s="42">
        <f>K24/100</f>
        <v>6.2850000000000001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90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73.214285714285708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73.214285714285708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50</v>
      </c>
      <c r="K31" s="34">
        <f>(J31*G31)+(J32*G32)+(J33*G33)+(J34*G34)+(J35*G35)+(J36*G36)+(J37*G37)</f>
        <v>628.5</v>
      </c>
      <c r="L31" s="37">
        <f>K31/100</f>
        <v>6.2850000000000001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90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73.214285714285708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73.214285714285708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50</v>
      </c>
      <c r="K38" s="34">
        <f>(J38*G38)+(J39*G39)+(J40*G40)+(J41*G41)+(J42*G42)+(J43*G43)+(J44*G44)</f>
        <v>628.5</v>
      </c>
      <c r="L38" s="37">
        <f>K38/100</f>
        <v>6.2850000000000001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90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73.214285714285708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73.214285714285708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55</v>
      </c>
      <c r="K46" s="41">
        <f>(J46*G46)+(J47*G47)+(J48*G48)+(J49*G49)+(J50*G50)+(J51*G51)+(J52*G52)</f>
        <v>1328.5</v>
      </c>
      <c r="L46" s="37">
        <f>K46/100</f>
        <v>13.285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30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9">
        <v>1.4</v>
      </c>
      <c r="H48" s="39"/>
      <c r="I48" s="39"/>
      <c r="J48" s="23">
        <v>90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9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9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9">
        <v>0.7</v>
      </c>
      <c r="H51" s="39"/>
      <c r="I51" s="39"/>
      <c r="J51" s="31">
        <v>73.214285714285708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9">
        <v>0.7</v>
      </c>
      <c r="H52" s="39"/>
      <c r="I52" s="39"/>
      <c r="J52" s="31">
        <v>73.214285714285708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55</v>
      </c>
      <c r="K53" s="60">
        <f>(J53*G53)+(J54*G54)+(J55*G55)+(J56*G56)+(J57*G57)+(J58*G58)+(J59*G59)</f>
        <v>1328.5</v>
      </c>
      <c r="L53" s="37">
        <f>K53/100</f>
        <v>13.285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90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73.214285714285708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73.214285714285708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2015.0000000000005</v>
      </c>
      <c r="K61" s="17">
        <f>SUM(K10:K59)</f>
        <v>5799.5</v>
      </c>
      <c r="L61" s="25">
        <f>SUM(L10:L59)</f>
        <v>57.995000000000005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36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5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68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70</v>
      </c>
      <c r="K10" s="41">
        <f>(J10*G10)+(J11*G11)+(J12*G12)+(J13*G13)+(J14*G14)+(J15*G15)+(J16*G16)</f>
        <v>796</v>
      </c>
      <c r="L10" s="37">
        <f>K10/100</f>
        <v>7.96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90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78.571428571428569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78.571428571428569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70</v>
      </c>
      <c r="K17" s="41">
        <f>(J17*G17)+(J18*G18)+(J19*G19)+(J20*G20)+(J21*G21)+(J22*G22)+(J23*G23)</f>
        <v>796</v>
      </c>
      <c r="L17" s="48">
        <f>K17/100</f>
        <v>7.96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78.571428571428569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78.571428571428569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70</v>
      </c>
      <c r="K24" s="41">
        <f>(J24*G24)+(J25*G25)+(J26*G26)+(J27*G27)+(J28*G28)+(J29*G29)+(J30*G30)</f>
        <v>796</v>
      </c>
      <c r="L24" s="42">
        <f>K24/100</f>
        <v>7.96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90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78.571428571428569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78.571428571428569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70</v>
      </c>
      <c r="K31" s="34">
        <f>(J31*G31)+(J32*G32)+(J33*G33)+(J34*G34)+(J35*G35)+(J36*G36)+(J37*G37)</f>
        <v>796</v>
      </c>
      <c r="L31" s="37">
        <f>K31/100</f>
        <v>7.96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90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78.571428571428569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78.571428571428569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70</v>
      </c>
      <c r="K38" s="34">
        <f>(J38*G38)+(J39*G39)+(J40*G40)+(J41*G41)+(J42*G42)+(J43*G43)+(J44*G44)</f>
        <v>796</v>
      </c>
      <c r="L38" s="37">
        <f>K38/100</f>
        <v>7.96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90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78.571428571428569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78.571428571428569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60</v>
      </c>
      <c r="K46" s="41">
        <f>(J46*G46)+(J47*G47)+(J48*G48)+(J49*G49)+(J50*G50)+(J51*G51)+(J52*G52)</f>
        <v>1436</v>
      </c>
      <c r="L46" s="37">
        <f>K46/100</f>
        <v>14.36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30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9">
        <v>1.4</v>
      </c>
      <c r="H48" s="39"/>
      <c r="I48" s="39"/>
      <c r="J48" s="23">
        <v>90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9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9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9">
        <v>0.7</v>
      </c>
      <c r="H51" s="39"/>
      <c r="I51" s="39"/>
      <c r="J51" s="31">
        <v>78.571428571428569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9">
        <v>0.7</v>
      </c>
      <c r="H52" s="39"/>
      <c r="I52" s="39"/>
      <c r="J52" s="31">
        <v>78.571428571428569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60</v>
      </c>
      <c r="K53" s="60">
        <f>(J53*G53)+(J54*G54)+(J55*G55)+(J56*G56)+(J57*G57)+(J58*G58)+(J59*G59)</f>
        <v>1436</v>
      </c>
      <c r="L53" s="37">
        <f>K53/100</f>
        <v>14.36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90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78.571428571428569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78.571428571428569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2200.0000000000005</v>
      </c>
      <c r="K61" s="17">
        <f>SUM(K10:K59)</f>
        <v>6852</v>
      </c>
      <c r="L61" s="25">
        <f>SUM(L10:L59)</f>
        <v>68.52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35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3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70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51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50</v>
      </c>
      <c r="K10" s="41">
        <f>(J10*G10)+(J11*G11)+(J12*G12)+(J13*G13)+(J14*G14)+(J15*G15)+(J16*G16)</f>
        <v>665.5</v>
      </c>
      <c r="L10" s="37">
        <f>K10/100</f>
        <v>6.6550000000000002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95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94.642857142857139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94.642857142857139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50</v>
      </c>
      <c r="K17" s="41">
        <f>(J17*G17)+(J18*G18)+(J19*G19)+(J20*G20)+(J21*G21)+(J22*G22)+(J23*G23)</f>
        <v>665.5</v>
      </c>
      <c r="L17" s="48">
        <f>K17/100</f>
        <v>6.6550000000000002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95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94.642857142857139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94.642857142857139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50</v>
      </c>
      <c r="K24" s="41">
        <f>(J24*G24)+(J25*G25)+(J26*G26)+(J27*G27)+(J28*G28)+(J29*G29)+(J30*G30)</f>
        <v>665.5</v>
      </c>
      <c r="L24" s="42">
        <f>K24/100</f>
        <v>6.6550000000000002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95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94.642857142857139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94.642857142857139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50</v>
      </c>
      <c r="K31" s="34">
        <f>(J31*G31)+(J32*G32)+(J33*G33)+(J34*G34)+(J35*G35)+(J36*G36)+(J37*G37)</f>
        <v>665.5</v>
      </c>
      <c r="L31" s="37">
        <f>K31/100</f>
        <v>6.6550000000000002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95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94.642857142857139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94.642857142857139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50</v>
      </c>
      <c r="K38" s="34">
        <f>(J38*G38)+(J39*G39)+(J40*G40)+(J41*G41)+(J42*G42)+(J43*G43)+(J44*G44)</f>
        <v>665.5</v>
      </c>
      <c r="L38" s="37">
        <f>K38/100</f>
        <v>6.6550000000000002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95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94.642857142857139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94.642857142857139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75</v>
      </c>
      <c r="K46" s="41">
        <f>(J46*G46)+(J47*G47)+(J48*G48)+(J49*G49)+(J50*G50)+(J51*G51)+(J52*G52)</f>
        <v>1765.5</v>
      </c>
      <c r="L46" s="37">
        <f>K46/100</f>
        <v>17.655000000000001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30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9">
        <v>1.4</v>
      </c>
      <c r="H48" s="39"/>
      <c r="I48" s="39"/>
      <c r="J48" s="23">
        <v>95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9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9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9">
        <v>0.7</v>
      </c>
      <c r="H51" s="39"/>
      <c r="I51" s="39"/>
      <c r="J51" s="31">
        <v>94.642857142857139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9">
        <v>0.7</v>
      </c>
      <c r="H52" s="39"/>
      <c r="I52" s="39"/>
      <c r="J52" s="31">
        <v>94.642857142857139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75</v>
      </c>
      <c r="K53" s="60">
        <f>(J53*G53)+(J54*G54)+(J55*G55)+(J56*G56)+(J57*G57)+(J58*G58)+(J59*G59)</f>
        <v>1765.5</v>
      </c>
      <c r="L53" s="37">
        <f>K53/100</f>
        <v>17.655000000000001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95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94.642857142857139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94.642857142857139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2390</v>
      </c>
      <c r="K61" s="17">
        <f>SUM(K10:K59)</f>
        <v>6858.5</v>
      </c>
      <c r="L61" s="25">
        <f>SUM(L10:L59)</f>
        <v>68.585000000000008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35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3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71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55</v>
      </c>
      <c r="K10" s="41">
        <f>(J10*G10)+(J11*G11)+(J12*G12)+(J13*G13)+(J14*G14)+(J15*G15)+(J16*G16)</f>
        <v>683.5</v>
      </c>
      <c r="L10" s="37">
        <f>K10/100</f>
        <v>6.835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90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83.928571428571431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83.928571428571431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55</v>
      </c>
      <c r="K17" s="41">
        <f>(J17*G17)+(J18*G18)+(J19*G19)+(J20*G20)+(J21*G21)+(J22*G22)+(J23*G23)</f>
        <v>683.5</v>
      </c>
      <c r="L17" s="48">
        <f>K17/100</f>
        <v>6.835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83.928571428571431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83.928571428571431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55</v>
      </c>
      <c r="K24" s="41">
        <f>(J24*G24)+(J25*G25)+(J26*G26)+(J27*G27)+(J28*G28)+(J29*G29)+(J30*G30)</f>
        <v>683.5</v>
      </c>
      <c r="L24" s="42">
        <f>K24/100</f>
        <v>6.835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90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83.928571428571431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83.928571428571431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55</v>
      </c>
      <c r="K31" s="34">
        <f>(J31*G31)+(J32*G32)+(J33*G33)+(J34*G34)+(J35*G35)+(J36*G36)+(J37*G37)</f>
        <v>683.5</v>
      </c>
      <c r="L31" s="37">
        <f>K31/100</f>
        <v>6.835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90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83.928571428571431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83.928571428571431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55</v>
      </c>
      <c r="K38" s="34">
        <f>(J38*G38)+(J39*G39)+(J40*G40)+(J41*G41)+(J42*G42)+(J43*G43)+(J44*G44)</f>
        <v>683.5</v>
      </c>
      <c r="L38" s="37">
        <f>K38/100</f>
        <v>6.835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90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83.928571428571431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83.928571428571431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65</v>
      </c>
      <c r="K46" s="41">
        <f>(J46*G46)+(J47*G47)+(J48*G48)+(J49*G49)+(J50*G50)+(J51*G51)+(J52*G52)</f>
        <v>1543.5</v>
      </c>
      <c r="L46" s="37">
        <f>K46/100</f>
        <v>15.435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30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9">
        <v>1.4</v>
      </c>
      <c r="H48" s="39"/>
      <c r="I48" s="39"/>
      <c r="J48" s="23">
        <v>90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9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9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9">
        <v>0.7</v>
      </c>
      <c r="H51" s="39"/>
      <c r="I51" s="39"/>
      <c r="J51" s="31">
        <v>83.928571428571431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9">
        <v>0.7</v>
      </c>
      <c r="H52" s="39"/>
      <c r="I52" s="39"/>
      <c r="J52" s="31">
        <v>83.928571428571431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65</v>
      </c>
      <c r="K53" s="60">
        <f>(J53*G53)+(J54*G54)+(J55*G55)+(J56*G56)+(J57*G57)+(J58*G58)+(J59*G59)</f>
        <v>1543.5</v>
      </c>
      <c r="L53" s="37">
        <f>K53/100</f>
        <v>15.435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90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83.928571428571431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83.928571428571431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2209.9999999999995</v>
      </c>
      <c r="K61" s="17">
        <f>SUM(K10:K59)</f>
        <v>6504.5</v>
      </c>
      <c r="L61" s="25">
        <f>SUM(L10:L59)</f>
        <v>65.045000000000002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36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3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55</v>
      </c>
      <c r="K10" s="41">
        <f>(J10*G10)+(J11*G11)+(J12*G12)+(J13*G13)+(J14*G14)+(J15*G15)+(J16*G16)</f>
        <v>668.5</v>
      </c>
      <c r="L10" s="37">
        <f>K10/100</f>
        <v>6.6849999999999996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90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73.214285714285708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73.214285714285708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55</v>
      </c>
      <c r="K17" s="41">
        <f>(J17*G17)+(J18*G18)+(J19*G19)+(J20*G20)+(J21*G21)+(J22*G22)+(J23*G23)</f>
        <v>668.5</v>
      </c>
      <c r="L17" s="48">
        <f>K17/100</f>
        <v>6.6849999999999996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73.214285714285708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73.214285714285708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55</v>
      </c>
      <c r="K24" s="41">
        <f>(J24*G24)+(J25*G25)+(J26*G26)+(J27*G27)+(J28*G28)+(J29*G29)+(J30*G30)</f>
        <v>668.5</v>
      </c>
      <c r="L24" s="42">
        <f>K24/100</f>
        <v>6.6849999999999996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90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73.214285714285708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73.214285714285708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55</v>
      </c>
      <c r="K31" s="34">
        <f>(J31*G31)+(J32*G32)+(J33*G33)+(J34*G34)+(J35*G35)+(J36*G36)+(J37*G37)</f>
        <v>668.5</v>
      </c>
      <c r="L31" s="37">
        <f>K31/100</f>
        <v>6.6849999999999996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90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73.214285714285708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73.214285714285708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55</v>
      </c>
      <c r="K38" s="34">
        <f>(J38*G38)+(J39*G39)+(J40*G40)+(J41*G41)+(J42*G42)+(J43*G43)+(J44*G44)</f>
        <v>668.5</v>
      </c>
      <c r="L38" s="37">
        <f>K38/100</f>
        <v>6.6849999999999996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90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73.214285714285708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73.214285714285708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60</v>
      </c>
      <c r="K46" s="41">
        <f>(J46*G46)+(J47*G47)+(J48*G48)+(J49*G49)+(J50*G50)+(J51*G51)+(J52*G52)</f>
        <v>1428.5</v>
      </c>
      <c r="L46" s="37">
        <f>K46/100</f>
        <v>14.285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30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9">
        <v>1.4</v>
      </c>
      <c r="H48" s="39"/>
      <c r="I48" s="39"/>
      <c r="J48" s="23">
        <v>90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9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9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9">
        <v>0.7</v>
      </c>
      <c r="H51" s="39"/>
      <c r="I51" s="39"/>
      <c r="J51" s="31">
        <v>73.214285714285708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9">
        <v>0.7</v>
      </c>
      <c r="H52" s="39"/>
      <c r="I52" s="39"/>
      <c r="J52" s="31">
        <v>73.214285714285708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60</v>
      </c>
      <c r="K53" s="60">
        <f>(J53*G53)+(J54*G54)+(J55*G55)+(J56*G56)+(J57*G57)+(J58*G58)+(J59*G59)</f>
        <v>1428.5</v>
      </c>
      <c r="L53" s="37">
        <f>K53/100</f>
        <v>14.285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90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73.214285714285708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73.214285714285708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2050.0000000000005</v>
      </c>
      <c r="K61" s="17">
        <f>SUM(K10:K59)</f>
        <v>6199.5</v>
      </c>
      <c r="L61" s="25">
        <f>SUM(L10:L59)</f>
        <v>61.99499999999999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36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3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75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76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40</v>
      </c>
      <c r="K10" s="41">
        <f>(J10*G10)+(J11*G11)+(J12*G12)+(J13*G13)+(J14*G14)+(J15*G15)+(J16*G16)</f>
        <v>548.5</v>
      </c>
      <c r="L10" s="37">
        <f>K10/100</f>
        <v>5.4850000000000003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90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73.214285714285694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73.214285714285708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40</v>
      </c>
      <c r="K17" s="41">
        <f>(J17*G17)+(J18*G18)+(J19*G19)+(J20*G20)+(J21*G21)+(J22*G22)+(J23*G23)</f>
        <v>548.5</v>
      </c>
      <c r="L17" s="48">
        <f>K17/100</f>
        <v>5.4850000000000003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73.214285714285708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73.214285714285708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40</v>
      </c>
      <c r="K24" s="41">
        <f>(J24*G24)+(J25*G25)+(J26*G26)+(J27*G27)+(J28*G28)+(J29*G29)+(J30*G30)</f>
        <v>548.5</v>
      </c>
      <c r="L24" s="42">
        <f>K24/100</f>
        <v>5.4850000000000003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90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73.214285714285708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73.214285714285708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40</v>
      </c>
      <c r="K31" s="34">
        <f>(J31*G31)+(J32*G32)+(J33*G33)+(J34*G34)+(J35*G35)+(J36*G36)+(J37*G37)</f>
        <v>422.5</v>
      </c>
      <c r="L31" s="37">
        <f>K31/100</f>
        <v>4.2249999999999996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0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73.214285714285708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73.214285714285708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40</v>
      </c>
      <c r="K38" s="34">
        <f>(J38*G38)+(J39*G39)+(J40*G40)+(J41*G41)+(J42*G42)+(J43*G43)+(J44*G44)</f>
        <v>422.5</v>
      </c>
      <c r="L38" s="37">
        <f>K38/100</f>
        <v>4.2249999999999996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0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73.214285714285708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73.214285714285708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60</v>
      </c>
      <c r="K46" s="41">
        <f>(J46*G46)+(J47*G47)+(J48*G48)+(J49*G49)+(J50*G50)+(J51*G51)+(J52*G52)</f>
        <v>1302.5</v>
      </c>
      <c r="L46" s="37">
        <f>K46/100</f>
        <v>13.025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30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9">
        <v>1.4</v>
      </c>
      <c r="H48" s="39"/>
      <c r="I48" s="39"/>
      <c r="J48" s="23">
        <v>0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9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9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9">
        <v>0.7</v>
      </c>
      <c r="H51" s="39"/>
      <c r="I51" s="39"/>
      <c r="J51" s="31">
        <v>73.214285714285708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9">
        <v>0.7</v>
      </c>
      <c r="H52" s="39"/>
      <c r="I52" s="39"/>
      <c r="J52" s="31">
        <v>73.214285714285708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60</v>
      </c>
      <c r="K53" s="60">
        <f>(J53*G53)+(J54*G54)+(J55*G55)+(J56*G56)+(J57*G57)+(J58*G58)+(J59*G59)</f>
        <v>1302.5</v>
      </c>
      <c r="L53" s="37">
        <f>K53/100</f>
        <v>13.025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73.214285714285708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73.214285714285708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1615</v>
      </c>
      <c r="K61" s="17">
        <f>SUM(K10:K59)</f>
        <v>5095.5</v>
      </c>
      <c r="L61" s="25">
        <f>SUM(L10:L59)</f>
        <v>50.954999999999998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37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43" zoomScaleNormal="100" workbookViewId="0">
      <selection activeCell="F53" sqref="F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77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78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45</v>
      </c>
      <c r="K10" s="41">
        <f>(J10*G10)+(J11*G11)+(J12*G12)+(J13*G13)+(J14*G14)+(J15*G15)+(J16*G16)</f>
        <v>603.5</v>
      </c>
      <c r="L10" s="37">
        <f>K10/100</f>
        <v>6.0350000000000001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90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83.928571428571431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83.928571428571431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45</v>
      </c>
      <c r="K17" s="41">
        <f>(J17*G17)+(J18*G18)+(J19*G19)+(J20*G20)+(J21*G21)+(J22*G22)+(J23*G23)</f>
        <v>603.5</v>
      </c>
      <c r="L17" s="48">
        <f>K17/100</f>
        <v>6.0350000000000001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83.928571428571431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83.928571428571431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45</v>
      </c>
      <c r="K24" s="41">
        <f>(J24*G24)+(J25*G25)+(J26*G26)+(J27*G27)+(J28*G28)+(J29*G29)+(J30*G30)</f>
        <v>603.5</v>
      </c>
      <c r="L24" s="42">
        <f>K24/100</f>
        <v>6.0350000000000001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90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83.928571428571431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83.928571428571431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45</v>
      </c>
      <c r="K31" s="34">
        <f>(J31*G31)+(J32*G32)+(J33*G33)+(J34*G34)+(J35*G35)+(J36*G36)+(J37*G37)</f>
        <v>603.5</v>
      </c>
      <c r="L31" s="37">
        <f>K31/100</f>
        <v>6.0350000000000001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90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83.928571428571431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83.928571428571431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45</v>
      </c>
      <c r="K38" s="34">
        <f>(J38*G38)+(J39*G39)+(J40*G40)+(J41*G41)+(J42*G42)+(J43*G43)+(J44*G44)</f>
        <v>603.5</v>
      </c>
      <c r="L38" s="37">
        <f>K38/100</f>
        <v>6.0350000000000001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90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83.928571428571431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83.928571428571431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60</v>
      </c>
      <c r="K46" s="41">
        <f>(J46*G46)+(J47*G47)+(J48*G48)+(J49*G49)+(J50*G50)+(J51*G51)+(J52*G52)</f>
        <v>1443.5</v>
      </c>
      <c r="L46" s="37">
        <f>K46/100</f>
        <v>14.435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30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9">
        <v>1.4</v>
      </c>
      <c r="H48" s="39"/>
      <c r="I48" s="39"/>
      <c r="J48" s="23">
        <v>90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9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9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9">
        <v>0.7</v>
      </c>
      <c r="H51" s="39"/>
      <c r="I51" s="39"/>
      <c r="J51" s="31">
        <v>83.928571428571431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9">
        <v>0.7</v>
      </c>
      <c r="H52" s="39"/>
      <c r="I52" s="39"/>
      <c r="J52" s="31">
        <v>83.928571428571431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60</v>
      </c>
      <c r="K53" s="60">
        <f>(J53*G53)+(J54*G54)+(J55*G55)+(J56*G56)+(J57*G57)+(J58*G58)+(J59*G59)</f>
        <v>1443.5</v>
      </c>
      <c r="L53" s="37">
        <f>K53/100</f>
        <v>14.435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90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83.928571428571431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83.928571428571431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2149.9999999999995</v>
      </c>
      <c r="K61" s="17">
        <f>SUM(K10:K59)</f>
        <v>5904.5</v>
      </c>
      <c r="L61" s="25">
        <f>SUM(L10:L59)</f>
        <v>59.045000000000002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36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topLeftCell="A40" zoomScaleNormal="100" workbookViewId="0">
      <selection activeCell="O49" sqref="O4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35">
      <c r="A2" s="43" t="s">
        <v>79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35">
      <c r="A3" s="43" t="s">
        <v>80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3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35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7" spans="1:15" ht="29.5" customHeight="1" x14ac:dyDescent="0.35">
      <c r="A7" s="44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39"/>
      <c r="H7" s="39" t="s">
        <v>11</v>
      </c>
      <c r="I7" s="39" t="s">
        <v>28</v>
      </c>
      <c r="J7" s="39" t="s">
        <v>6</v>
      </c>
      <c r="K7" s="40" t="s">
        <v>7</v>
      </c>
      <c r="L7" s="40" t="s">
        <v>39</v>
      </c>
      <c r="M7" s="40" t="s">
        <v>8</v>
      </c>
      <c r="N7" s="2"/>
      <c r="O7" s="2"/>
    </row>
    <row r="8" spans="1:15" ht="29" x14ac:dyDescent="0.35">
      <c r="A8" s="44"/>
      <c r="B8" s="39"/>
      <c r="C8" s="39"/>
      <c r="D8" s="39"/>
      <c r="E8" s="39"/>
      <c r="F8" s="8" t="s">
        <v>17</v>
      </c>
      <c r="G8" s="13" t="s">
        <v>18</v>
      </c>
      <c r="H8" s="39"/>
      <c r="I8" s="39"/>
      <c r="J8" s="39"/>
      <c r="K8" s="40"/>
      <c r="L8" s="40"/>
      <c r="M8" s="40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32">
        <v>1.2</v>
      </c>
      <c r="B10" s="33" t="s">
        <v>52</v>
      </c>
      <c r="C10" s="33" t="s">
        <v>9</v>
      </c>
      <c r="D10" s="33" t="s">
        <v>12</v>
      </c>
      <c r="E10" s="33" t="s">
        <v>10</v>
      </c>
      <c r="F10" s="8" t="s">
        <v>20</v>
      </c>
      <c r="G10" s="13">
        <v>8</v>
      </c>
      <c r="H10" s="39">
        <f>SUM(G10:G16)</f>
        <v>10.799999999999999</v>
      </c>
      <c r="I10" s="39">
        <f>0.7*H10</f>
        <v>7.5599999999999987</v>
      </c>
      <c r="J10" s="26">
        <v>50</v>
      </c>
      <c r="K10" s="41">
        <f>(J10*G10)+(J11*G11)+(J12*G12)+(J13*G13)+(J14*G14)+(J15*G15)+(J16*G16)</f>
        <v>643.5</v>
      </c>
      <c r="L10" s="37">
        <f>K10/100</f>
        <v>6.4349999999999996</v>
      </c>
      <c r="M10" s="38"/>
    </row>
    <row r="11" spans="1:15" x14ac:dyDescent="0.35">
      <c r="A11" s="32"/>
      <c r="B11" s="33"/>
      <c r="C11" s="33"/>
      <c r="D11" s="33"/>
      <c r="E11" s="33"/>
      <c r="F11" s="27" t="s">
        <v>13</v>
      </c>
      <c r="G11" s="30">
        <v>0</v>
      </c>
      <c r="H11" s="39"/>
      <c r="I11" s="39"/>
      <c r="J11" s="23">
        <v>0</v>
      </c>
      <c r="K11" s="41"/>
      <c r="L11" s="37"/>
      <c r="M11" s="38"/>
    </row>
    <row r="12" spans="1:15" x14ac:dyDescent="0.35">
      <c r="A12" s="32"/>
      <c r="B12" s="33"/>
      <c r="C12" s="33"/>
      <c r="D12" s="33"/>
      <c r="E12" s="33"/>
      <c r="F12" s="6" t="s">
        <v>63</v>
      </c>
      <c r="G12" s="29">
        <v>1.4</v>
      </c>
      <c r="H12" s="39"/>
      <c r="I12" s="39"/>
      <c r="J12" s="23">
        <v>90</v>
      </c>
      <c r="K12" s="41"/>
      <c r="L12" s="37"/>
      <c r="M12" s="38"/>
    </row>
    <row r="13" spans="1:15" x14ac:dyDescent="0.35">
      <c r="A13" s="32"/>
      <c r="B13" s="33"/>
      <c r="C13" s="33"/>
      <c r="D13" s="33"/>
      <c r="E13" s="33"/>
      <c r="F13" s="6" t="s">
        <v>19</v>
      </c>
      <c r="G13" s="29">
        <v>0</v>
      </c>
      <c r="H13" s="39"/>
      <c r="I13" s="39"/>
      <c r="J13" s="23">
        <v>0</v>
      </c>
      <c r="K13" s="41"/>
      <c r="L13" s="37"/>
      <c r="M13" s="38"/>
    </row>
    <row r="14" spans="1:15" x14ac:dyDescent="0.35">
      <c r="A14" s="32"/>
      <c r="B14" s="33"/>
      <c r="C14" s="33"/>
      <c r="D14" s="33"/>
      <c r="E14" s="33"/>
      <c r="F14" s="6" t="s">
        <v>14</v>
      </c>
      <c r="G14" s="29">
        <v>0</v>
      </c>
      <c r="H14" s="39"/>
      <c r="I14" s="39"/>
      <c r="J14" s="23">
        <v>0</v>
      </c>
      <c r="K14" s="41"/>
      <c r="L14" s="37"/>
      <c r="M14" s="38"/>
    </row>
    <row r="15" spans="1:15" x14ac:dyDescent="0.35">
      <c r="A15" s="32"/>
      <c r="B15" s="33"/>
      <c r="C15" s="33"/>
      <c r="D15" s="33"/>
      <c r="E15" s="33"/>
      <c r="F15" s="6" t="s">
        <v>15</v>
      </c>
      <c r="G15" s="29">
        <v>0.7</v>
      </c>
      <c r="H15" s="39"/>
      <c r="I15" s="39"/>
      <c r="J15" s="31">
        <v>83.928571428571431</v>
      </c>
      <c r="K15" s="41"/>
      <c r="L15" s="37"/>
      <c r="M15" s="38"/>
    </row>
    <row r="16" spans="1:15" x14ac:dyDescent="0.35">
      <c r="A16" s="32"/>
      <c r="B16" s="33"/>
      <c r="C16" s="33"/>
      <c r="D16" s="33"/>
      <c r="E16" s="33"/>
      <c r="F16" s="6" t="s">
        <v>16</v>
      </c>
      <c r="G16" s="29">
        <v>0.7</v>
      </c>
      <c r="H16" s="39"/>
      <c r="I16" s="39"/>
      <c r="J16" s="31">
        <v>83.928571428571431</v>
      </c>
      <c r="K16" s="41"/>
      <c r="L16" s="37"/>
      <c r="M16" s="38"/>
    </row>
    <row r="17" spans="1:13" x14ac:dyDescent="0.35">
      <c r="A17" s="32">
        <v>3</v>
      </c>
      <c r="B17" s="33" t="s">
        <v>52</v>
      </c>
      <c r="C17" s="33" t="s">
        <v>23</v>
      </c>
      <c r="D17" s="33" t="s">
        <v>24</v>
      </c>
      <c r="E17" s="33" t="s">
        <v>10</v>
      </c>
      <c r="F17" s="8" t="s">
        <v>20</v>
      </c>
      <c r="G17" s="13">
        <v>8</v>
      </c>
      <c r="H17" s="39">
        <f>SUM(G17:G23)</f>
        <v>10.799999999999999</v>
      </c>
      <c r="I17" s="39">
        <f>0.7*H17</f>
        <v>7.5599999999999987</v>
      </c>
      <c r="J17" s="26">
        <v>50</v>
      </c>
      <c r="K17" s="41">
        <f>(J17*G17)+(J18*G18)+(J19*G19)+(J20*G20)+(J21*G21)+(J22*G22)+(J23*G23)</f>
        <v>643.5</v>
      </c>
      <c r="L17" s="48">
        <f>K17/100</f>
        <v>6.4349999999999996</v>
      </c>
      <c r="M17" s="49"/>
    </row>
    <row r="18" spans="1:13" x14ac:dyDescent="0.35">
      <c r="A18" s="32"/>
      <c r="B18" s="33"/>
      <c r="C18" s="33"/>
      <c r="D18" s="33"/>
      <c r="E18" s="33"/>
      <c r="F18" s="27" t="s">
        <v>13</v>
      </c>
      <c r="G18" s="30">
        <v>0</v>
      </c>
      <c r="H18" s="39"/>
      <c r="I18" s="39"/>
      <c r="J18" s="23">
        <v>0</v>
      </c>
      <c r="K18" s="41"/>
      <c r="L18" s="48"/>
      <c r="M18" s="49"/>
    </row>
    <row r="19" spans="1:13" x14ac:dyDescent="0.35">
      <c r="A19" s="32"/>
      <c r="B19" s="33"/>
      <c r="C19" s="33"/>
      <c r="D19" s="33"/>
      <c r="E19" s="33"/>
      <c r="F19" s="6" t="s">
        <v>63</v>
      </c>
      <c r="G19" s="29">
        <v>1.4</v>
      </c>
      <c r="H19" s="39"/>
      <c r="I19" s="39"/>
      <c r="J19" s="23">
        <v>90</v>
      </c>
      <c r="K19" s="41"/>
      <c r="L19" s="48"/>
      <c r="M19" s="49"/>
    </row>
    <row r="20" spans="1:13" x14ac:dyDescent="0.35">
      <c r="A20" s="32"/>
      <c r="B20" s="33"/>
      <c r="C20" s="33"/>
      <c r="D20" s="33"/>
      <c r="E20" s="33"/>
      <c r="F20" s="6" t="s">
        <v>19</v>
      </c>
      <c r="G20" s="29">
        <v>0</v>
      </c>
      <c r="H20" s="39"/>
      <c r="I20" s="39"/>
      <c r="J20" s="23">
        <v>0</v>
      </c>
      <c r="K20" s="41"/>
      <c r="L20" s="48"/>
      <c r="M20" s="49"/>
    </row>
    <row r="21" spans="1:13" x14ac:dyDescent="0.35">
      <c r="A21" s="32"/>
      <c r="B21" s="33"/>
      <c r="C21" s="33"/>
      <c r="D21" s="33"/>
      <c r="E21" s="33"/>
      <c r="F21" s="6" t="s">
        <v>14</v>
      </c>
      <c r="G21" s="29">
        <v>0</v>
      </c>
      <c r="H21" s="39"/>
      <c r="I21" s="39"/>
      <c r="J21" s="23">
        <v>0</v>
      </c>
      <c r="K21" s="41"/>
      <c r="L21" s="48"/>
      <c r="M21" s="49"/>
    </row>
    <row r="22" spans="1:13" x14ac:dyDescent="0.35">
      <c r="A22" s="32"/>
      <c r="B22" s="33"/>
      <c r="C22" s="33"/>
      <c r="D22" s="33"/>
      <c r="E22" s="33"/>
      <c r="F22" s="6" t="s">
        <v>15</v>
      </c>
      <c r="G22" s="29">
        <v>0.7</v>
      </c>
      <c r="H22" s="39"/>
      <c r="I22" s="39"/>
      <c r="J22" s="31">
        <v>83.928571428571431</v>
      </c>
      <c r="K22" s="41"/>
      <c r="L22" s="48"/>
      <c r="M22" s="49"/>
    </row>
    <row r="23" spans="1:13" x14ac:dyDescent="0.35">
      <c r="A23" s="32"/>
      <c r="B23" s="33"/>
      <c r="C23" s="33"/>
      <c r="D23" s="33"/>
      <c r="E23" s="33"/>
      <c r="F23" s="6" t="s">
        <v>16</v>
      </c>
      <c r="G23" s="29">
        <v>0.7</v>
      </c>
      <c r="H23" s="39"/>
      <c r="I23" s="39"/>
      <c r="J23" s="31">
        <v>83.928571428571431</v>
      </c>
      <c r="K23" s="41"/>
      <c r="L23" s="48"/>
      <c r="M23" s="49"/>
    </row>
    <row r="24" spans="1:13" ht="14.5" customHeight="1" x14ac:dyDescent="0.35">
      <c r="A24" s="32">
        <v>4</v>
      </c>
      <c r="B24" s="33" t="s">
        <v>52</v>
      </c>
      <c r="C24" s="33" t="s">
        <v>27</v>
      </c>
      <c r="D24" s="33" t="s">
        <v>26</v>
      </c>
      <c r="E24" s="33" t="s">
        <v>10</v>
      </c>
      <c r="F24" s="8" t="s">
        <v>20</v>
      </c>
      <c r="G24" s="13">
        <v>8</v>
      </c>
      <c r="H24" s="33">
        <f>SUM(G24:G30)</f>
        <v>10.799999999999999</v>
      </c>
      <c r="I24" s="39">
        <f>0.7*H24</f>
        <v>7.5599999999999987</v>
      </c>
      <c r="J24" s="26">
        <v>50</v>
      </c>
      <c r="K24" s="41">
        <f>(J24*G24)+(J25*G25)+(J26*G26)+(J27*G27)+(J28*G28)+(J29*G29)+(J30*G30)</f>
        <v>643.5</v>
      </c>
      <c r="L24" s="42">
        <f>K24/100</f>
        <v>6.4349999999999996</v>
      </c>
      <c r="M24" s="38"/>
    </row>
    <row r="25" spans="1:13" x14ac:dyDescent="0.35">
      <c r="A25" s="32"/>
      <c r="B25" s="33"/>
      <c r="C25" s="33"/>
      <c r="D25" s="33"/>
      <c r="E25" s="33"/>
      <c r="F25" s="27" t="s">
        <v>13</v>
      </c>
      <c r="G25" s="30">
        <v>0</v>
      </c>
      <c r="H25" s="33"/>
      <c r="I25" s="39"/>
      <c r="J25" s="23">
        <v>0</v>
      </c>
      <c r="K25" s="41"/>
      <c r="L25" s="42"/>
      <c r="M25" s="38"/>
    </row>
    <row r="26" spans="1:13" x14ac:dyDescent="0.35">
      <c r="A26" s="32"/>
      <c r="B26" s="33"/>
      <c r="C26" s="33"/>
      <c r="D26" s="33"/>
      <c r="E26" s="33"/>
      <c r="F26" s="6" t="s">
        <v>63</v>
      </c>
      <c r="G26" s="29">
        <v>1.4</v>
      </c>
      <c r="H26" s="33"/>
      <c r="I26" s="39"/>
      <c r="J26" s="23">
        <v>90</v>
      </c>
      <c r="K26" s="41"/>
      <c r="L26" s="42"/>
      <c r="M26" s="38"/>
    </row>
    <row r="27" spans="1:13" x14ac:dyDescent="0.35">
      <c r="A27" s="32"/>
      <c r="B27" s="33"/>
      <c r="C27" s="33"/>
      <c r="D27" s="33"/>
      <c r="E27" s="33"/>
      <c r="F27" s="6" t="s">
        <v>19</v>
      </c>
      <c r="G27" s="29">
        <v>0</v>
      </c>
      <c r="H27" s="33"/>
      <c r="I27" s="39"/>
      <c r="J27" s="23">
        <v>0</v>
      </c>
      <c r="K27" s="41"/>
      <c r="L27" s="42"/>
      <c r="M27" s="38"/>
    </row>
    <row r="28" spans="1:13" x14ac:dyDescent="0.35">
      <c r="A28" s="32"/>
      <c r="B28" s="33"/>
      <c r="C28" s="33"/>
      <c r="D28" s="33"/>
      <c r="E28" s="33"/>
      <c r="F28" s="6" t="s">
        <v>14</v>
      </c>
      <c r="G28" s="29">
        <v>0</v>
      </c>
      <c r="H28" s="33"/>
      <c r="I28" s="39"/>
      <c r="J28" s="23">
        <v>0</v>
      </c>
      <c r="K28" s="41"/>
      <c r="L28" s="42"/>
      <c r="M28" s="38"/>
    </row>
    <row r="29" spans="1:13" x14ac:dyDescent="0.35">
      <c r="A29" s="32"/>
      <c r="B29" s="33"/>
      <c r="C29" s="33"/>
      <c r="D29" s="33"/>
      <c r="E29" s="33"/>
      <c r="F29" s="6" t="s">
        <v>15</v>
      </c>
      <c r="G29" s="29">
        <v>0.7</v>
      </c>
      <c r="H29" s="33"/>
      <c r="I29" s="39"/>
      <c r="J29" s="31">
        <v>83.928571428571431</v>
      </c>
      <c r="K29" s="41"/>
      <c r="L29" s="42"/>
      <c r="M29" s="38"/>
    </row>
    <row r="30" spans="1:13" x14ac:dyDescent="0.35">
      <c r="A30" s="32"/>
      <c r="B30" s="33"/>
      <c r="C30" s="33"/>
      <c r="D30" s="33"/>
      <c r="E30" s="33"/>
      <c r="F30" s="6" t="s">
        <v>16</v>
      </c>
      <c r="G30" s="29">
        <v>0.7</v>
      </c>
      <c r="H30" s="33"/>
      <c r="I30" s="39"/>
      <c r="J30" s="31">
        <v>83.928571428571431</v>
      </c>
      <c r="K30" s="41"/>
      <c r="L30" s="42"/>
      <c r="M30" s="38"/>
    </row>
    <row r="31" spans="1:13" x14ac:dyDescent="0.35">
      <c r="A31" s="32">
        <v>6</v>
      </c>
      <c r="B31" s="33" t="s">
        <v>52</v>
      </c>
      <c r="C31" s="33" t="s">
        <v>53</v>
      </c>
      <c r="D31" s="33" t="s">
        <v>29</v>
      </c>
      <c r="E31" s="33" t="s">
        <v>10</v>
      </c>
      <c r="F31" s="8" t="s">
        <v>20</v>
      </c>
      <c r="G31" s="13">
        <v>8</v>
      </c>
      <c r="H31" s="33">
        <f>SUM(G31:G37)</f>
        <v>10.799999999999999</v>
      </c>
      <c r="I31" s="33">
        <f>0.7*H31</f>
        <v>7.5599999999999987</v>
      </c>
      <c r="J31" s="26">
        <v>50</v>
      </c>
      <c r="K31" s="34">
        <f>(J31*G31)+(J32*G32)+(J33*G33)+(J34*G34)+(J35*G35)+(J36*G36)+(J37*G37)</f>
        <v>643.5</v>
      </c>
      <c r="L31" s="37">
        <f>K31/100</f>
        <v>6.4349999999999996</v>
      </c>
      <c r="M31" s="38"/>
    </row>
    <row r="32" spans="1:13" x14ac:dyDescent="0.35">
      <c r="A32" s="32"/>
      <c r="B32" s="33"/>
      <c r="C32" s="33"/>
      <c r="D32" s="33"/>
      <c r="E32" s="33"/>
      <c r="F32" s="27" t="s">
        <v>13</v>
      </c>
      <c r="G32" s="30">
        <v>0</v>
      </c>
      <c r="H32" s="33"/>
      <c r="I32" s="33"/>
      <c r="J32" s="23">
        <v>0</v>
      </c>
      <c r="K32" s="35"/>
      <c r="L32" s="37"/>
      <c r="M32" s="38"/>
    </row>
    <row r="33" spans="1:13" x14ac:dyDescent="0.35">
      <c r="A33" s="32"/>
      <c r="B33" s="33"/>
      <c r="C33" s="33"/>
      <c r="D33" s="33"/>
      <c r="E33" s="33"/>
      <c r="F33" s="6" t="s">
        <v>63</v>
      </c>
      <c r="G33" s="29">
        <v>1.4</v>
      </c>
      <c r="H33" s="33"/>
      <c r="I33" s="33"/>
      <c r="J33" s="23">
        <v>90</v>
      </c>
      <c r="K33" s="35"/>
      <c r="L33" s="37"/>
      <c r="M33" s="38"/>
    </row>
    <row r="34" spans="1:13" x14ac:dyDescent="0.35">
      <c r="A34" s="32"/>
      <c r="B34" s="33"/>
      <c r="C34" s="33"/>
      <c r="D34" s="33"/>
      <c r="E34" s="33"/>
      <c r="F34" s="6" t="s">
        <v>19</v>
      </c>
      <c r="G34" s="29">
        <v>0</v>
      </c>
      <c r="H34" s="33"/>
      <c r="I34" s="33"/>
      <c r="J34" s="23">
        <v>0</v>
      </c>
      <c r="K34" s="35"/>
      <c r="L34" s="37"/>
      <c r="M34" s="38"/>
    </row>
    <row r="35" spans="1:13" x14ac:dyDescent="0.35">
      <c r="A35" s="32"/>
      <c r="B35" s="33"/>
      <c r="C35" s="33"/>
      <c r="D35" s="33"/>
      <c r="E35" s="33"/>
      <c r="F35" s="6" t="s">
        <v>14</v>
      </c>
      <c r="G35" s="29">
        <v>0</v>
      </c>
      <c r="H35" s="33"/>
      <c r="I35" s="33"/>
      <c r="J35" s="23">
        <v>0</v>
      </c>
      <c r="K35" s="35"/>
      <c r="L35" s="37"/>
      <c r="M35" s="38"/>
    </row>
    <row r="36" spans="1:13" x14ac:dyDescent="0.35">
      <c r="A36" s="32"/>
      <c r="B36" s="33"/>
      <c r="C36" s="33"/>
      <c r="D36" s="33"/>
      <c r="E36" s="33"/>
      <c r="F36" s="6" t="s">
        <v>15</v>
      </c>
      <c r="G36" s="29">
        <v>0.7</v>
      </c>
      <c r="H36" s="33"/>
      <c r="I36" s="33"/>
      <c r="J36" s="31">
        <v>83.928571428571431</v>
      </c>
      <c r="K36" s="35"/>
      <c r="L36" s="37"/>
      <c r="M36" s="38"/>
    </row>
    <row r="37" spans="1:13" x14ac:dyDescent="0.35">
      <c r="A37" s="32"/>
      <c r="B37" s="33"/>
      <c r="C37" s="33"/>
      <c r="D37" s="33"/>
      <c r="E37" s="33"/>
      <c r="F37" s="6" t="s">
        <v>16</v>
      </c>
      <c r="G37" s="29">
        <v>0.7</v>
      </c>
      <c r="H37" s="33"/>
      <c r="I37" s="33"/>
      <c r="J37" s="31">
        <v>83.928571428571431</v>
      </c>
      <c r="K37" s="36"/>
      <c r="L37" s="37"/>
      <c r="M37" s="38"/>
    </row>
    <row r="38" spans="1:13" x14ac:dyDescent="0.35">
      <c r="A38" s="32">
        <v>7</v>
      </c>
      <c r="B38" s="33" t="s">
        <v>52</v>
      </c>
      <c r="C38" s="33" t="s">
        <v>54</v>
      </c>
      <c r="D38" s="33" t="s">
        <v>48</v>
      </c>
      <c r="E38" s="33" t="s">
        <v>10</v>
      </c>
      <c r="F38" s="8" t="s">
        <v>20</v>
      </c>
      <c r="G38" s="13">
        <v>8</v>
      </c>
      <c r="H38" s="33">
        <f>SUM(G38:G44)</f>
        <v>10.799999999999999</v>
      </c>
      <c r="I38" s="33">
        <f>0.7*H38</f>
        <v>7.5599999999999987</v>
      </c>
      <c r="J38" s="26">
        <v>50</v>
      </c>
      <c r="K38" s="34">
        <f>(J38*G38)+(J39*G39)+(J40*G40)+(J41*G41)+(J42*G42)+(J43*G43)+(J44*G44)</f>
        <v>643.5</v>
      </c>
      <c r="L38" s="37">
        <f>K38/100</f>
        <v>6.4349999999999996</v>
      </c>
      <c r="M38" s="38"/>
    </row>
    <row r="39" spans="1:13" x14ac:dyDescent="0.35">
      <c r="A39" s="32"/>
      <c r="B39" s="33"/>
      <c r="C39" s="33"/>
      <c r="D39" s="33"/>
      <c r="E39" s="33"/>
      <c r="F39" s="27" t="s">
        <v>13</v>
      </c>
      <c r="G39" s="30">
        <v>0</v>
      </c>
      <c r="H39" s="33"/>
      <c r="I39" s="33"/>
      <c r="J39" s="23">
        <v>0</v>
      </c>
      <c r="K39" s="35"/>
      <c r="L39" s="37"/>
      <c r="M39" s="38"/>
    </row>
    <row r="40" spans="1:13" x14ac:dyDescent="0.35">
      <c r="A40" s="32"/>
      <c r="B40" s="33"/>
      <c r="C40" s="33"/>
      <c r="D40" s="33"/>
      <c r="E40" s="33"/>
      <c r="F40" s="6" t="s">
        <v>63</v>
      </c>
      <c r="G40" s="29">
        <v>1.4</v>
      </c>
      <c r="H40" s="33"/>
      <c r="I40" s="33"/>
      <c r="J40" s="23">
        <v>90</v>
      </c>
      <c r="K40" s="35"/>
      <c r="L40" s="37"/>
      <c r="M40" s="38"/>
    </row>
    <row r="41" spans="1:13" x14ac:dyDescent="0.35">
      <c r="A41" s="32"/>
      <c r="B41" s="33"/>
      <c r="C41" s="33"/>
      <c r="D41" s="33"/>
      <c r="E41" s="33"/>
      <c r="F41" s="6" t="s">
        <v>19</v>
      </c>
      <c r="G41" s="29">
        <v>0</v>
      </c>
      <c r="H41" s="33"/>
      <c r="I41" s="33"/>
      <c r="J41" s="23">
        <v>0</v>
      </c>
      <c r="K41" s="35"/>
      <c r="L41" s="37"/>
      <c r="M41" s="38"/>
    </row>
    <row r="42" spans="1:13" x14ac:dyDescent="0.35">
      <c r="A42" s="32"/>
      <c r="B42" s="33"/>
      <c r="C42" s="33"/>
      <c r="D42" s="33"/>
      <c r="E42" s="33"/>
      <c r="F42" s="6" t="s">
        <v>14</v>
      </c>
      <c r="G42" s="29">
        <v>0</v>
      </c>
      <c r="H42" s="33"/>
      <c r="I42" s="33"/>
      <c r="J42" s="23">
        <v>0</v>
      </c>
      <c r="K42" s="35"/>
      <c r="L42" s="37"/>
      <c r="M42" s="38"/>
    </row>
    <row r="43" spans="1:13" x14ac:dyDescent="0.35">
      <c r="A43" s="32"/>
      <c r="B43" s="33"/>
      <c r="C43" s="33"/>
      <c r="D43" s="33"/>
      <c r="E43" s="33"/>
      <c r="F43" s="6" t="s">
        <v>15</v>
      </c>
      <c r="G43" s="29">
        <v>0.7</v>
      </c>
      <c r="H43" s="33"/>
      <c r="I43" s="33"/>
      <c r="J43" s="31">
        <v>83.928571428571431</v>
      </c>
      <c r="K43" s="35"/>
      <c r="L43" s="37"/>
      <c r="M43" s="38"/>
    </row>
    <row r="44" spans="1:13" x14ac:dyDescent="0.35">
      <c r="A44" s="32"/>
      <c r="B44" s="33"/>
      <c r="C44" s="33"/>
      <c r="D44" s="33"/>
      <c r="E44" s="33"/>
      <c r="F44" s="6" t="s">
        <v>16</v>
      </c>
      <c r="G44" s="29">
        <v>0.7</v>
      </c>
      <c r="H44" s="33"/>
      <c r="I44" s="33"/>
      <c r="J44" s="31">
        <v>83.928571428571431</v>
      </c>
      <c r="K44" s="36"/>
      <c r="L44" s="37"/>
      <c r="M44" s="38"/>
    </row>
    <row r="45" spans="1:13" x14ac:dyDescent="0.35">
      <c r="A45" s="7">
        <v>8</v>
      </c>
      <c r="B45" s="45" t="s">
        <v>20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3" x14ac:dyDescent="0.35">
      <c r="A46" s="51" t="s">
        <v>56</v>
      </c>
      <c r="B46" s="33" t="s">
        <v>52</v>
      </c>
      <c r="C46" s="33" t="s">
        <v>57</v>
      </c>
      <c r="D46" s="33" t="s">
        <v>55</v>
      </c>
      <c r="E46" s="33" t="s">
        <v>25</v>
      </c>
      <c r="F46" s="8" t="s">
        <v>21</v>
      </c>
      <c r="G46" s="13">
        <v>20</v>
      </c>
      <c r="H46" s="39">
        <f>SUM(G46:G52)</f>
        <v>22.799999999999997</v>
      </c>
      <c r="I46" s="39">
        <f>0.7*H46</f>
        <v>15.959999999999997</v>
      </c>
      <c r="J46" s="26">
        <v>60</v>
      </c>
      <c r="K46" s="41">
        <f>(J46*G46)+(J47*G47)+(J48*G48)+(J49*G49)+(J50*G50)+(J51*G51)+(J52*G52)</f>
        <v>1443.5</v>
      </c>
      <c r="L46" s="37">
        <f>K46/100</f>
        <v>14.435</v>
      </c>
      <c r="M46" s="50"/>
    </row>
    <row r="47" spans="1:13" x14ac:dyDescent="0.35">
      <c r="A47" s="32"/>
      <c r="B47" s="33"/>
      <c r="C47" s="33"/>
      <c r="D47" s="33"/>
      <c r="E47" s="33"/>
      <c r="F47" s="27" t="s">
        <v>13</v>
      </c>
      <c r="G47" s="30">
        <v>0</v>
      </c>
      <c r="H47" s="39"/>
      <c r="I47" s="39"/>
      <c r="J47" s="23">
        <v>0</v>
      </c>
      <c r="K47" s="41"/>
      <c r="L47" s="37"/>
      <c r="M47" s="50"/>
    </row>
    <row r="48" spans="1:13" x14ac:dyDescent="0.35">
      <c r="A48" s="32"/>
      <c r="B48" s="33"/>
      <c r="C48" s="33"/>
      <c r="D48" s="33"/>
      <c r="E48" s="33"/>
      <c r="F48" s="6" t="s">
        <v>63</v>
      </c>
      <c r="G48" s="29">
        <v>1.4</v>
      </c>
      <c r="H48" s="39"/>
      <c r="I48" s="39"/>
      <c r="J48" s="23">
        <v>90</v>
      </c>
      <c r="K48" s="41"/>
      <c r="L48" s="37"/>
      <c r="M48" s="50"/>
    </row>
    <row r="49" spans="1:13" x14ac:dyDescent="0.35">
      <c r="A49" s="32"/>
      <c r="B49" s="33"/>
      <c r="C49" s="33"/>
      <c r="D49" s="33"/>
      <c r="E49" s="33"/>
      <c r="F49" s="6" t="s">
        <v>19</v>
      </c>
      <c r="G49" s="29">
        <v>0</v>
      </c>
      <c r="H49" s="39"/>
      <c r="I49" s="39"/>
      <c r="J49" s="23">
        <v>0</v>
      </c>
      <c r="K49" s="41"/>
      <c r="L49" s="37"/>
      <c r="M49" s="50"/>
    </row>
    <row r="50" spans="1:13" x14ac:dyDescent="0.35">
      <c r="A50" s="32"/>
      <c r="B50" s="33"/>
      <c r="C50" s="33"/>
      <c r="D50" s="33"/>
      <c r="E50" s="33"/>
      <c r="F50" s="6" t="s">
        <v>14</v>
      </c>
      <c r="G50" s="29">
        <v>0</v>
      </c>
      <c r="H50" s="39"/>
      <c r="I50" s="39"/>
      <c r="J50" s="23">
        <v>0</v>
      </c>
      <c r="K50" s="41"/>
      <c r="L50" s="37"/>
      <c r="M50" s="50"/>
    </row>
    <row r="51" spans="1:13" x14ac:dyDescent="0.35">
      <c r="A51" s="32"/>
      <c r="B51" s="33"/>
      <c r="C51" s="33"/>
      <c r="D51" s="33"/>
      <c r="E51" s="33"/>
      <c r="F51" s="6" t="s">
        <v>15</v>
      </c>
      <c r="G51" s="29">
        <v>0.7</v>
      </c>
      <c r="H51" s="39"/>
      <c r="I51" s="39"/>
      <c r="J51" s="31">
        <v>83.928571428571431</v>
      </c>
      <c r="K51" s="41"/>
      <c r="L51" s="37"/>
      <c r="M51" s="50"/>
    </row>
    <row r="52" spans="1:13" x14ac:dyDescent="0.35">
      <c r="A52" s="32"/>
      <c r="B52" s="33"/>
      <c r="C52" s="33"/>
      <c r="D52" s="33"/>
      <c r="E52" s="33"/>
      <c r="F52" s="6" t="s">
        <v>16</v>
      </c>
      <c r="G52" s="29">
        <v>0.7</v>
      </c>
      <c r="H52" s="39"/>
      <c r="I52" s="39"/>
      <c r="J52" s="31">
        <v>83.928571428571431</v>
      </c>
      <c r="K52" s="41"/>
      <c r="L52" s="37"/>
      <c r="M52" s="50"/>
    </row>
    <row r="53" spans="1:13" x14ac:dyDescent="0.35">
      <c r="A53" s="52" t="s">
        <v>59</v>
      </c>
      <c r="B53" s="33" t="s">
        <v>47</v>
      </c>
      <c r="C53" s="33" t="s">
        <v>60</v>
      </c>
      <c r="D53" s="33" t="s">
        <v>58</v>
      </c>
      <c r="E53" s="33" t="s">
        <v>10</v>
      </c>
      <c r="F53" s="8" t="s">
        <v>21</v>
      </c>
      <c r="G53" s="13">
        <v>20</v>
      </c>
      <c r="H53" s="33">
        <f>SUM(G53:G59)</f>
        <v>22.799999999999997</v>
      </c>
      <c r="I53" s="33">
        <f>0.7*H53</f>
        <v>15.959999999999997</v>
      </c>
      <c r="J53" s="26">
        <v>60</v>
      </c>
      <c r="K53" s="60">
        <f>(J53*G53)+(J54*G54)+(J55*G55)+(J56*G56)+(J57*G57)+(J58*G58)+(J59*G59)</f>
        <v>1443.5</v>
      </c>
      <c r="L53" s="37">
        <f>K53/100</f>
        <v>14.435</v>
      </c>
      <c r="M53" s="50"/>
    </row>
    <row r="54" spans="1:13" x14ac:dyDescent="0.35">
      <c r="A54" s="53"/>
      <c r="B54" s="33"/>
      <c r="C54" s="33"/>
      <c r="D54" s="33"/>
      <c r="E54" s="33"/>
      <c r="F54" s="27" t="s">
        <v>13</v>
      </c>
      <c r="G54" s="30">
        <v>0</v>
      </c>
      <c r="H54" s="33"/>
      <c r="I54" s="33"/>
      <c r="J54" s="26">
        <v>0</v>
      </c>
      <c r="K54" s="60"/>
      <c r="L54" s="37"/>
      <c r="M54" s="50"/>
    </row>
    <row r="55" spans="1:13" x14ac:dyDescent="0.35">
      <c r="A55" s="32"/>
      <c r="B55" s="33"/>
      <c r="C55" s="33"/>
      <c r="D55" s="33"/>
      <c r="E55" s="33"/>
      <c r="F55" s="6" t="s">
        <v>63</v>
      </c>
      <c r="G55" s="29">
        <v>1.4</v>
      </c>
      <c r="H55" s="33"/>
      <c r="I55" s="33"/>
      <c r="J55" s="23">
        <v>90</v>
      </c>
      <c r="K55" s="60"/>
      <c r="L55" s="37"/>
      <c r="M55" s="50"/>
    </row>
    <row r="56" spans="1:13" x14ac:dyDescent="0.35">
      <c r="A56" s="32"/>
      <c r="B56" s="33"/>
      <c r="C56" s="33"/>
      <c r="D56" s="33"/>
      <c r="E56" s="33"/>
      <c r="F56" s="6" t="s">
        <v>19</v>
      </c>
      <c r="G56" s="29">
        <v>0</v>
      </c>
      <c r="H56" s="33"/>
      <c r="I56" s="33"/>
      <c r="J56" s="23">
        <v>0</v>
      </c>
      <c r="K56" s="60"/>
      <c r="L56" s="37"/>
      <c r="M56" s="50"/>
    </row>
    <row r="57" spans="1:13" x14ac:dyDescent="0.35">
      <c r="A57" s="32"/>
      <c r="B57" s="33"/>
      <c r="C57" s="33"/>
      <c r="D57" s="33"/>
      <c r="E57" s="33"/>
      <c r="F57" s="6" t="s">
        <v>14</v>
      </c>
      <c r="G57" s="29">
        <v>0</v>
      </c>
      <c r="H57" s="33"/>
      <c r="I57" s="33"/>
      <c r="J57" s="23">
        <v>0</v>
      </c>
      <c r="K57" s="60"/>
      <c r="L57" s="37"/>
      <c r="M57" s="50"/>
    </row>
    <row r="58" spans="1:13" x14ac:dyDescent="0.35">
      <c r="A58" s="32"/>
      <c r="B58" s="33"/>
      <c r="C58" s="33"/>
      <c r="D58" s="33"/>
      <c r="E58" s="33"/>
      <c r="F58" s="6" t="s">
        <v>15</v>
      </c>
      <c r="G58" s="29">
        <v>0.7</v>
      </c>
      <c r="H58" s="33"/>
      <c r="I58" s="33"/>
      <c r="J58" s="31">
        <v>83.928571428571431</v>
      </c>
      <c r="K58" s="60"/>
      <c r="L58" s="37"/>
      <c r="M58" s="50"/>
    </row>
    <row r="59" spans="1:13" x14ac:dyDescent="0.35">
      <c r="A59" s="32"/>
      <c r="B59" s="33"/>
      <c r="C59" s="33"/>
      <c r="D59" s="33"/>
      <c r="E59" s="33"/>
      <c r="F59" s="6" t="s">
        <v>16</v>
      </c>
      <c r="G59" s="29">
        <v>0.7</v>
      </c>
      <c r="H59" s="33"/>
      <c r="I59" s="33"/>
      <c r="J59" s="31">
        <v>83.928571428571431</v>
      </c>
      <c r="K59" s="60"/>
      <c r="L59" s="37"/>
      <c r="M59" s="50"/>
    </row>
    <row r="60" spans="1:13" x14ac:dyDescent="0.35">
      <c r="A60" s="7">
        <v>16</v>
      </c>
      <c r="B60" s="45" t="s">
        <v>21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</row>
    <row r="61" spans="1:13" ht="76.5" customHeight="1" x14ac:dyDescent="0.35">
      <c r="A61" s="54" t="s">
        <v>22</v>
      </c>
      <c r="B61" s="55"/>
      <c r="C61" s="55"/>
      <c r="D61" s="55"/>
      <c r="E61" s="55"/>
      <c r="F61" s="55"/>
      <c r="G61" s="56"/>
      <c r="H61" s="16">
        <f>SUM(H10:H59)</f>
        <v>99.59999999999998</v>
      </c>
      <c r="I61" s="16">
        <f>SUM(I10:I59)</f>
        <v>69.719999999999985</v>
      </c>
      <c r="J61" s="16">
        <f>SUM(J10:J59)</f>
        <v>2174.9999999999995</v>
      </c>
      <c r="K61" s="17">
        <f>SUM(K10:K59)</f>
        <v>6104.5</v>
      </c>
      <c r="L61" s="25">
        <f>SUM(L10:L59)</f>
        <v>61.045000000000002</v>
      </c>
      <c r="M61" s="8"/>
    </row>
    <row r="62" spans="1:13" x14ac:dyDescent="0.35">
      <c r="A62" s="57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9"/>
      <c r="L62" s="19" t="s">
        <v>36</v>
      </c>
      <c r="M62" s="19"/>
    </row>
    <row r="64" spans="1:13" x14ac:dyDescent="0.35">
      <c r="J64" t="s">
        <v>30</v>
      </c>
    </row>
    <row r="65" spans="10:12" x14ac:dyDescent="0.35">
      <c r="J65" s="13" t="s">
        <v>31</v>
      </c>
      <c r="K65" s="13" t="s">
        <v>32</v>
      </c>
      <c r="L65" s="13" t="s">
        <v>33</v>
      </c>
    </row>
    <row r="66" spans="10:12" x14ac:dyDescent="0.35">
      <c r="J66" s="4" t="s">
        <v>42</v>
      </c>
      <c r="K66" s="13" t="s">
        <v>34</v>
      </c>
      <c r="L66" s="13">
        <v>4</v>
      </c>
    </row>
    <row r="67" spans="10:12" x14ac:dyDescent="0.35">
      <c r="J67" s="4" t="s">
        <v>43</v>
      </c>
      <c r="K67" s="13" t="s">
        <v>35</v>
      </c>
      <c r="L67" s="13">
        <v>3</v>
      </c>
    </row>
    <row r="68" spans="10:12" x14ac:dyDescent="0.35">
      <c r="J68" s="4" t="s">
        <v>44</v>
      </c>
      <c r="K68" s="13" t="s">
        <v>36</v>
      </c>
      <c r="L68" s="13">
        <v>2</v>
      </c>
    </row>
    <row r="69" spans="10:12" x14ac:dyDescent="0.35">
      <c r="J69" s="4" t="s">
        <v>45</v>
      </c>
      <c r="K69" s="13" t="s">
        <v>37</v>
      </c>
      <c r="L69" s="13">
        <v>1</v>
      </c>
    </row>
    <row r="70" spans="10:12" x14ac:dyDescent="0.35">
      <c r="J70" s="4" t="s">
        <v>46</v>
      </c>
      <c r="K70" s="13" t="s">
        <v>38</v>
      </c>
      <c r="L70" s="13">
        <v>0</v>
      </c>
    </row>
  </sheetData>
  <mergeCells count="91">
    <mergeCell ref="B60:M60"/>
    <mergeCell ref="A61:G61"/>
    <mergeCell ref="A62:K62"/>
    <mergeCell ref="H53:H59"/>
    <mergeCell ref="I53:I59"/>
    <mergeCell ref="K53:K59"/>
    <mergeCell ref="L53:L59"/>
    <mergeCell ref="M53:M59"/>
    <mergeCell ref="A53:A59"/>
    <mergeCell ref="B53:B59"/>
    <mergeCell ref="C53:C59"/>
    <mergeCell ref="D53:D59"/>
    <mergeCell ref="E53:E59"/>
    <mergeCell ref="B45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H38:H44"/>
    <mergeCell ref="I38:I44"/>
    <mergeCell ref="K38:K44"/>
    <mergeCell ref="L38:L44"/>
    <mergeCell ref="M38:M44"/>
    <mergeCell ref="A38:A44"/>
    <mergeCell ref="B38:B44"/>
    <mergeCell ref="C38:C44"/>
    <mergeCell ref="D38:D44"/>
    <mergeCell ref="E38:E44"/>
    <mergeCell ref="H31:H37"/>
    <mergeCell ref="I31:I37"/>
    <mergeCell ref="K31:K37"/>
    <mergeCell ref="L31:L37"/>
    <mergeCell ref="M31:M37"/>
    <mergeCell ref="A31:A37"/>
    <mergeCell ref="B31:B37"/>
    <mergeCell ref="C31:C37"/>
    <mergeCell ref="D31:D37"/>
    <mergeCell ref="E31:E37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Vebrian</vt:lpstr>
      <vt:lpstr>Sodikin</vt:lpstr>
      <vt:lpstr>Aditya</vt:lpstr>
      <vt:lpstr>Faza</vt:lpstr>
      <vt:lpstr>Isra</vt:lpstr>
      <vt:lpstr>Erwin</vt:lpstr>
      <vt:lpstr>Harun</vt:lpstr>
      <vt:lpstr>Wahyu</vt:lpstr>
      <vt:lpstr>Bagus</vt:lpstr>
      <vt:lpstr>Naufal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</cp:lastModifiedBy>
  <dcterms:created xsi:type="dcterms:W3CDTF">2023-03-19T12:42:28Z</dcterms:created>
  <dcterms:modified xsi:type="dcterms:W3CDTF">2023-07-16T02:12:06Z</dcterms:modified>
</cp:coreProperties>
</file>